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Т" sheetId="1" state="visible" r:id="rId2"/>
  </sheets>
  <definedNames>
    <definedName function="false" hidden="false" localSheetId="0" name="_xlnm.Print_Area" vbProcedure="false">ТТ!$A$1:$P$37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<sst xmlns="http://schemas.openxmlformats.org/spreadsheetml/2006/main" count="220" uniqueCount="42">
  <si>
    <t xml:space="preserve">Приложение 1.16</t>
  </si>
  <si>
    <t xml:space="preserve">ТЕХНИЧЕСКОЕ  ПАРАМЕТРЫ НА ТРАНСФОРМАТОРЫ ТОКА Хабаровские ЭС СП Северные электрические сети</t>
  </si>
  <si>
    <t xml:space="preserve">п/п</t>
  </si>
  <si>
    <t xml:space="preserve">Наименование оборудования</t>
  </si>
  <si>
    <t xml:space="preserve"> Тип</t>
  </si>
  <si>
    <t xml:space="preserve">Кол-во,    шт.</t>
  </si>
  <si>
    <t xml:space="preserve">U ном., кВ</t>
  </si>
  <si>
    <t xml:space="preserve">Номинальная частота, Гц</t>
  </si>
  <si>
    <t xml:space="preserve">Количество вторичных обмоток</t>
  </si>
  <si>
    <t xml:space="preserve">Номинальный первичный ток, А </t>
  </si>
  <si>
    <t xml:space="preserve">Номинальный ток вторичных обмоток учета/измерения/защиты, А</t>
  </si>
  <si>
    <t xml:space="preserve">Класс точности вторичных обмоток  учета/измерения/защиты</t>
  </si>
  <si>
    <t xml:space="preserve">Номинальная вторичная нагрузка обмоток учета/ измерения/защиты, ВА</t>
  </si>
  <si>
    <t xml:space="preserve">Уровень изоляции</t>
  </si>
  <si>
    <t xml:space="preserve">Наличие крышки для пломбирования</t>
  </si>
  <si>
    <t xml:space="preserve">Категория размещения, климатическое исполнение</t>
  </si>
  <si>
    <t xml:space="preserve">Примечания</t>
  </si>
  <si>
    <t xml:space="preserve">Предложение участника</t>
  </si>
  <si>
    <t xml:space="preserve">СП «Северные электрические сети» (Место поставки: г. Комсомольск-на-Амуре, ул. Аллея Труда, 16/2)</t>
  </si>
  <si>
    <t xml:space="preserve">Трансформатор тока </t>
  </si>
  <si>
    <t xml:space="preserve">Т-0.66-1-0.5S-5ВА-100/5 У3 0.5S 5ВА 0.66кВ 100/5А</t>
  </si>
  <si>
    <t xml:space="preserve">0,5S</t>
  </si>
  <si>
    <t xml:space="preserve">5</t>
  </si>
  <si>
    <t xml:space="preserve">-</t>
  </si>
  <si>
    <t xml:space="preserve">с крышкой</t>
  </si>
  <si>
    <t xml:space="preserve">У3</t>
  </si>
  <si>
    <t xml:space="preserve">Т-0.66-1-0.5S-5ВА-150/5 У3 0.5S 5ВА 0.66кВ 150/5А</t>
  </si>
  <si>
    <t xml:space="preserve">Т-0.66-1-0.5S-5ВА-50/5 У3 5ВА 0.66кВ 50/5А У3</t>
  </si>
  <si>
    <t xml:space="preserve">Т-0.66-1-0.5S-5ВА-75/5 У3 5ВА 0.66кВ 75/5А У3</t>
  </si>
  <si>
    <t xml:space="preserve">Т-0.66-2-0.5S-5ВА-200/5 У3 5ВА 0.66кВ 200/5А У3</t>
  </si>
  <si>
    <t xml:space="preserve">Т-0.66-2-0.5S-5ВА-250/5 У3 5ВА 0.66кВ 250/5А У3</t>
  </si>
  <si>
    <t xml:space="preserve">Т-0.66-2-0.5S-5ВА-300/5 У3 0.5S 5ВА 0.66кВ 300/5А</t>
  </si>
  <si>
    <t xml:space="preserve">Т-0.66-2-0.5S-5ВА-400/5 У3 0.5S 5ВА 0.66кВ 400/5А</t>
  </si>
  <si>
    <t xml:space="preserve">Т-0.66-3-0.5S-5ВА-600/5 У3 0.5S 5ВА 0.66кВ 600/5А</t>
  </si>
  <si>
    <t xml:space="preserve">Т-0.66-4-0.5S-5ВА-1000/5 У3 5ВА 0.66кВ 1000/5А У3</t>
  </si>
  <si>
    <t xml:space="preserve">Т-0.66 0.5S 5ВА 1500/5А У3, Т-0,66 5ВА 0,5S 1500/5 </t>
  </si>
  <si>
    <t xml:space="preserve">Т-0.66 0.5S 5ВА 800/5А У3, Т-0,66  800/5  0,5S </t>
  </si>
  <si>
    <t xml:space="preserve">Т-0.66 150/5А 0.5S 5ВА, Т-0.66 150/5А 0.5S 5ВА</t>
  </si>
  <si>
    <t xml:space="preserve">СП «Центральные электрические сети» (Место поставки: г. Хабаровск, ул. Промышленная 13)</t>
  </si>
  <si>
    <t xml:space="preserve">ИТОГО:</t>
  </si>
  <si>
    <t xml:space="preserve">СП «Северные электрические сети» (Место поставки: г. Комсомольск-на-Амуре, ул. Аллея Труда, 16/2) для Николаевского РЭС</t>
  </si>
  <si>
    <t xml:space="preserve">ВСЕГО СП СЭС: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</si>
</sst>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General"/>
    <numFmt numFmtId="167" formatCode="0"/>
  </numFmts>
  <fonts count="2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color rgb="FF000000"/>
      <name val="Times New Roman"/>
      <family val="2"/>
      <charset val="204"/>
    </font>
    <font>
      <sz val="8"/>
      <name val="Arial"/>
      <family val="2"/>
      <charset val="1"/>
    </font>
    <font>
      <sz val="10"/>
      <color rgb="FF000000"/>
      <name val="Arial"/>
      <family val="0"/>
      <charset val="1"/>
    </font>
    <font>
      <sz val="13"/>
      <color rgb="FF000000"/>
      <name val="Times New Roman"/>
      <family val="1"/>
      <charset val="204"/>
    </font>
    <font>
      <b val="true"/>
      <i val="true"/>
      <u val="singl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8"/>
      <color rgb="FF000000"/>
      <name val="Arial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Arial"/>
      <family val="2"/>
      <charset val="204"/>
    </font>
    <font>
      <sz val="10"/>
      <color rgb="FFC9211E"/>
      <name val="Arial"/>
      <family val="0"/>
      <charset val="1"/>
    </font>
    <font>
      <b val="true"/>
      <i val="true"/>
      <sz val="14"/>
      <name val="Times New Roman"/>
      <family val="1"/>
      <charset val="204"/>
    </font>
    <font>
      <b val="true"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8EB4E3"/>
        <bgColor rgb="FF9999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tru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1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2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2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_Лист1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55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pane xSplit="0" ySplit="3" topLeftCell="A4" activePane="bottomLeft" state="frozen"/>
      <selection pane="topLeft" activeCell="A1" activeCellId="0" sqref="A1"/>
      <selection pane="bottomLeft" activeCell="T18" activeCellId="0" sqref="T18"/>
    </sheetView>
  </sheetViews>
  <sheetFormatPr defaultColWidth="8.72265625" defaultRowHeight="12.7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2" width="22.57"/>
    <col collapsed="false" customWidth="true" hidden="false" outlineLevel="0" max="3" min="3" style="2" width="42.43"/>
    <col collapsed="false" customWidth="true" hidden="false" outlineLevel="0" max="4" min="4" style="2" width="15.76"/>
    <col collapsed="false" customWidth="true" hidden="false" outlineLevel="0" max="5" min="5" style="2" width="8.29"/>
    <col collapsed="false" customWidth="true" hidden="false" outlineLevel="0" max="6" min="6" style="2" width="13.57"/>
    <col collapsed="false" customWidth="true" hidden="false" outlineLevel="0" max="7" min="7" style="2" width="7.71"/>
    <col collapsed="false" customWidth="true" hidden="false" outlineLevel="0" max="9" min="9" style="2" width="10"/>
    <col collapsed="false" customWidth="true" hidden="false" outlineLevel="0" max="10" min="10" style="2" width="21"/>
    <col collapsed="false" customWidth="true" hidden="false" outlineLevel="0" max="11" min="11" style="2" width="18"/>
    <col collapsed="false" customWidth="true" hidden="false" outlineLevel="0" max="12" min="12" style="2" width="9.86"/>
    <col collapsed="false" customWidth="true" hidden="false" outlineLevel="0" max="13" min="13" style="2" width="13.71"/>
    <col collapsed="false" customWidth="true" hidden="false" outlineLevel="0" max="14" min="14" style="2" width="10"/>
    <col collapsed="false" customWidth="true" hidden="false" outlineLevel="0" max="15" min="15" style="2" width="15"/>
    <col collapsed="false" customWidth="true" hidden="false" outlineLevel="0" max="16" min="16" style="2" width="24"/>
  </cols>
  <sheetData>
    <row r="1" customFormat="false" ht="21.75" hidden="false" customHeight="true" outlineLevel="0" collapsed="false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customFormat="false" ht="15.75" hidden="false" customHeight="false" outlineLevel="0" collapsed="false">
      <c r="A2" s="3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7"/>
    </row>
    <row r="3" customFormat="false" ht="126" hidden="false" customHeight="false" outlineLevel="0" collapsed="false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0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</row>
    <row r="4" s="12" customFormat="true" ht="15.75" hidden="false" customHeight="true" outlineLevel="0" collapsed="false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="2" customFormat="true" ht="26.85" hidden="false" customHeight="false" outlineLevel="0" collapsed="false">
      <c r="A5" s="13" t="n">
        <v>1</v>
      </c>
      <c r="B5" s="14" t="s">
        <v>19</v>
      </c>
      <c r="C5" s="14" t="s">
        <v>20</v>
      </c>
      <c r="D5" s="15" t="n">
        <v>69</v>
      </c>
      <c r="E5" s="15" t="n">
        <v>0.4</v>
      </c>
      <c r="F5" s="15" t="n">
        <v>50</v>
      </c>
      <c r="G5" s="15" t="n">
        <v>1</v>
      </c>
      <c r="H5" s="15" t="n">
        <v>100</v>
      </c>
      <c r="I5" s="15" t="n">
        <v>5</v>
      </c>
      <c r="J5" s="15" t="s">
        <v>21</v>
      </c>
      <c r="K5" s="15" t="s">
        <v>22</v>
      </c>
      <c r="L5" s="15" t="s">
        <v>23</v>
      </c>
      <c r="M5" s="15" t="s">
        <v>24</v>
      </c>
      <c r="N5" s="15" t="s">
        <v>25</v>
      </c>
      <c r="O5" s="16"/>
      <c r="P5" s="17"/>
    </row>
    <row r="6" s="2" customFormat="true" ht="26.85" hidden="false" customHeight="false" outlineLevel="0" collapsed="false">
      <c r="A6" s="13" t="n">
        <v>2</v>
      </c>
      <c r="B6" s="14" t="s">
        <v>19</v>
      </c>
      <c r="C6" s="14" t="s">
        <v>26</v>
      </c>
      <c r="D6" s="15" t="n">
        <v>63</v>
      </c>
      <c r="E6" s="15" t="n">
        <v>0.4</v>
      </c>
      <c r="F6" s="15" t="n">
        <v>50</v>
      </c>
      <c r="G6" s="15" t="n">
        <v>1</v>
      </c>
      <c r="H6" s="15" t="n">
        <v>150</v>
      </c>
      <c r="I6" s="15" t="n">
        <v>5</v>
      </c>
      <c r="J6" s="15" t="s">
        <v>21</v>
      </c>
      <c r="K6" s="15" t="s">
        <v>22</v>
      </c>
      <c r="L6" s="15" t="s">
        <v>23</v>
      </c>
      <c r="M6" s="15" t="s">
        <v>24</v>
      </c>
      <c r="N6" s="15" t="s">
        <v>25</v>
      </c>
      <c r="O6" s="16"/>
      <c r="P6" s="17"/>
    </row>
    <row r="7" s="2" customFormat="true" ht="26.85" hidden="false" customHeight="false" outlineLevel="0" collapsed="false">
      <c r="A7" s="13" t="n">
        <v>3</v>
      </c>
      <c r="B7" s="14" t="s">
        <v>19</v>
      </c>
      <c r="C7" s="14" t="s">
        <v>27</v>
      </c>
      <c r="D7" s="15" t="n">
        <v>6</v>
      </c>
      <c r="E7" s="15" t="n">
        <v>0.4</v>
      </c>
      <c r="F7" s="15" t="n">
        <v>50</v>
      </c>
      <c r="G7" s="15" t="n">
        <v>1</v>
      </c>
      <c r="H7" s="15" t="n">
        <v>50</v>
      </c>
      <c r="I7" s="15" t="n">
        <v>5</v>
      </c>
      <c r="J7" s="15" t="s">
        <v>21</v>
      </c>
      <c r="K7" s="15" t="s">
        <v>22</v>
      </c>
      <c r="L7" s="15" t="s">
        <v>23</v>
      </c>
      <c r="M7" s="15" t="s">
        <v>24</v>
      </c>
      <c r="N7" s="15" t="s">
        <v>25</v>
      </c>
      <c r="O7" s="16"/>
      <c r="P7" s="17"/>
    </row>
    <row r="8" s="2" customFormat="true" ht="26.85" hidden="false" customHeight="false" outlineLevel="0" collapsed="false">
      <c r="A8" s="13" t="n">
        <v>4</v>
      </c>
      <c r="B8" s="14" t="s">
        <v>19</v>
      </c>
      <c r="C8" s="14" t="s">
        <v>28</v>
      </c>
      <c r="D8" s="15" t="n">
        <f aca="false">12-3</f>
        <v>9</v>
      </c>
      <c r="E8" s="15" t="n">
        <v>0.4</v>
      </c>
      <c r="F8" s="15" t="n">
        <v>50</v>
      </c>
      <c r="G8" s="15" t="n">
        <v>1</v>
      </c>
      <c r="H8" s="15" t="n">
        <v>75</v>
      </c>
      <c r="I8" s="15" t="n">
        <v>5</v>
      </c>
      <c r="J8" s="15" t="s">
        <v>21</v>
      </c>
      <c r="K8" s="15" t="s">
        <v>22</v>
      </c>
      <c r="L8" s="15" t="s">
        <v>23</v>
      </c>
      <c r="M8" s="15" t="s">
        <v>24</v>
      </c>
      <c r="N8" s="15" t="s">
        <v>25</v>
      </c>
      <c r="O8" s="16"/>
      <c r="P8" s="17"/>
    </row>
    <row r="9" s="2" customFormat="true" ht="26.85" hidden="false" customHeight="false" outlineLevel="0" collapsed="false">
      <c r="A9" s="13" t="n">
        <v>5</v>
      </c>
      <c r="B9" s="14" t="s">
        <v>19</v>
      </c>
      <c r="C9" s="14" t="s">
        <v>29</v>
      </c>
      <c r="D9" s="15" t="n">
        <v>99</v>
      </c>
      <c r="E9" s="15" t="n">
        <v>0.4</v>
      </c>
      <c r="F9" s="15" t="n">
        <v>50</v>
      </c>
      <c r="G9" s="15" t="n">
        <v>1</v>
      </c>
      <c r="H9" s="15" t="n">
        <v>200</v>
      </c>
      <c r="I9" s="15" t="n">
        <v>5</v>
      </c>
      <c r="J9" s="15" t="s">
        <v>21</v>
      </c>
      <c r="K9" s="15" t="s">
        <v>22</v>
      </c>
      <c r="L9" s="15" t="s">
        <v>23</v>
      </c>
      <c r="M9" s="15" t="s">
        <v>24</v>
      </c>
      <c r="N9" s="15" t="s">
        <v>25</v>
      </c>
      <c r="O9" s="16"/>
      <c r="P9" s="17"/>
    </row>
    <row r="10" s="2" customFormat="true" ht="26.85" hidden="false" customHeight="false" outlineLevel="0" collapsed="false">
      <c r="A10" s="13" t="n">
        <v>6</v>
      </c>
      <c r="B10" s="14" t="s">
        <v>19</v>
      </c>
      <c r="C10" s="14" t="s">
        <v>30</v>
      </c>
      <c r="D10" s="15" t="n">
        <v>3</v>
      </c>
      <c r="E10" s="15" t="n">
        <v>0.4</v>
      </c>
      <c r="F10" s="15" t="n">
        <v>50</v>
      </c>
      <c r="G10" s="15" t="n">
        <v>1</v>
      </c>
      <c r="H10" s="15" t="n">
        <v>250</v>
      </c>
      <c r="I10" s="15" t="n">
        <v>5</v>
      </c>
      <c r="J10" s="15" t="s">
        <v>21</v>
      </c>
      <c r="K10" s="15" t="s">
        <v>22</v>
      </c>
      <c r="L10" s="15" t="s">
        <v>23</v>
      </c>
      <c r="M10" s="15" t="s">
        <v>24</v>
      </c>
      <c r="N10" s="15" t="s">
        <v>25</v>
      </c>
      <c r="O10" s="16"/>
      <c r="P10" s="17"/>
    </row>
    <row r="11" s="2" customFormat="true" ht="26.85" hidden="false" customHeight="false" outlineLevel="0" collapsed="false">
      <c r="A11" s="13" t="n">
        <v>7</v>
      </c>
      <c r="B11" s="14" t="s">
        <v>19</v>
      </c>
      <c r="C11" s="14" t="s">
        <v>31</v>
      </c>
      <c r="D11" s="15" t="n">
        <v>63</v>
      </c>
      <c r="E11" s="15" t="n">
        <v>0.4</v>
      </c>
      <c r="F11" s="15" t="n">
        <v>50</v>
      </c>
      <c r="G11" s="15" t="n">
        <v>1</v>
      </c>
      <c r="H11" s="15" t="n">
        <v>300</v>
      </c>
      <c r="I11" s="15" t="n">
        <v>5</v>
      </c>
      <c r="J11" s="15" t="s">
        <v>21</v>
      </c>
      <c r="K11" s="15" t="s">
        <v>22</v>
      </c>
      <c r="L11" s="15" t="s">
        <v>23</v>
      </c>
      <c r="M11" s="15" t="s">
        <v>24</v>
      </c>
      <c r="N11" s="15" t="s">
        <v>25</v>
      </c>
      <c r="O11" s="16"/>
      <c r="P11" s="17"/>
    </row>
    <row r="12" s="2" customFormat="true" ht="26.85" hidden="false" customHeight="false" outlineLevel="0" collapsed="false">
      <c r="A12" s="13" t="n">
        <v>8</v>
      </c>
      <c r="B12" s="14" t="s">
        <v>19</v>
      </c>
      <c r="C12" s="14" t="s">
        <v>32</v>
      </c>
      <c r="D12" s="15" t="n">
        <v>21</v>
      </c>
      <c r="E12" s="15" t="n">
        <v>0.4</v>
      </c>
      <c r="F12" s="15" t="n">
        <v>50</v>
      </c>
      <c r="G12" s="15" t="n">
        <v>1</v>
      </c>
      <c r="H12" s="15" t="n">
        <v>400</v>
      </c>
      <c r="I12" s="15" t="n">
        <v>5</v>
      </c>
      <c r="J12" s="15" t="s">
        <v>21</v>
      </c>
      <c r="K12" s="15" t="s">
        <v>22</v>
      </c>
      <c r="L12" s="15" t="s">
        <v>23</v>
      </c>
      <c r="M12" s="15" t="s">
        <v>24</v>
      </c>
      <c r="N12" s="15" t="s">
        <v>25</v>
      </c>
      <c r="O12" s="16"/>
      <c r="P12" s="17"/>
    </row>
    <row r="13" s="2" customFormat="true" ht="26.85" hidden="false" customHeight="false" outlineLevel="0" collapsed="false">
      <c r="A13" s="13" t="n">
        <v>9</v>
      </c>
      <c r="B13" s="14" t="s">
        <v>19</v>
      </c>
      <c r="C13" s="14" t="s">
        <v>33</v>
      </c>
      <c r="D13" s="15" t="n">
        <v>15</v>
      </c>
      <c r="E13" s="15" t="n">
        <v>0.4</v>
      </c>
      <c r="F13" s="15" t="n">
        <v>50</v>
      </c>
      <c r="G13" s="15" t="n">
        <v>1</v>
      </c>
      <c r="H13" s="15" t="n">
        <v>600</v>
      </c>
      <c r="I13" s="15" t="n">
        <v>5</v>
      </c>
      <c r="J13" s="15" t="s">
        <v>21</v>
      </c>
      <c r="K13" s="15" t="s">
        <v>22</v>
      </c>
      <c r="L13" s="15" t="s">
        <v>23</v>
      </c>
      <c r="M13" s="15" t="s">
        <v>24</v>
      </c>
      <c r="N13" s="15" t="s">
        <v>25</v>
      </c>
      <c r="O13" s="16"/>
      <c r="P13" s="17"/>
    </row>
    <row r="14" s="2" customFormat="true" ht="26.85" hidden="false" customHeight="false" outlineLevel="0" collapsed="false">
      <c r="A14" s="13" t="n">
        <v>10</v>
      </c>
      <c r="B14" s="14" t="s">
        <v>19</v>
      </c>
      <c r="C14" s="14" t="s">
        <v>34</v>
      </c>
      <c r="D14" s="15" t="n">
        <v>18</v>
      </c>
      <c r="E14" s="15" t="n">
        <v>0.4</v>
      </c>
      <c r="F14" s="15" t="n">
        <v>50</v>
      </c>
      <c r="G14" s="15" t="n">
        <v>1</v>
      </c>
      <c r="H14" s="15" t="n">
        <v>1000</v>
      </c>
      <c r="I14" s="15" t="n">
        <v>5</v>
      </c>
      <c r="J14" s="15" t="s">
        <v>21</v>
      </c>
      <c r="K14" s="15" t="s">
        <v>22</v>
      </c>
      <c r="L14" s="15" t="s">
        <v>23</v>
      </c>
      <c r="M14" s="15" t="s">
        <v>24</v>
      </c>
      <c r="N14" s="15" t="s">
        <v>25</v>
      </c>
      <c r="O14" s="16"/>
      <c r="P14" s="17"/>
    </row>
    <row r="15" s="2" customFormat="true" ht="26.85" hidden="false" customHeight="false" outlineLevel="0" collapsed="false">
      <c r="A15" s="13" t="n">
        <v>11</v>
      </c>
      <c r="B15" s="14" t="s">
        <v>19</v>
      </c>
      <c r="C15" s="14" t="s">
        <v>35</v>
      </c>
      <c r="D15" s="15" t="n">
        <v>3</v>
      </c>
      <c r="E15" s="15" t="n">
        <v>0.4</v>
      </c>
      <c r="F15" s="15" t="n">
        <v>50</v>
      </c>
      <c r="G15" s="15" t="n">
        <v>1</v>
      </c>
      <c r="H15" s="15" t="n">
        <v>1500</v>
      </c>
      <c r="I15" s="15" t="n">
        <v>5</v>
      </c>
      <c r="J15" s="15" t="s">
        <v>21</v>
      </c>
      <c r="K15" s="15" t="s">
        <v>22</v>
      </c>
      <c r="L15" s="15" t="s">
        <v>23</v>
      </c>
      <c r="M15" s="15" t="s">
        <v>24</v>
      </c>
      <c r="N15" s="15" t="s">
        <v>25</v>
      </c>
      <c r="O15" s="16"/>
      <c r="P15" s="17"/>
    </row>
    <row r="16" s="2" customFormat="true" ht="26.85" hidden="false" customHeight="false" outlineLevel="0" collapsed="false">
      <c r="A16" s="13" t="n">
        <v>12</v>
      </c>
      <c r="B16" s="14" t="s">
        <v>19</v>
      </c>
      <c r="C16" s="14" t="s">
        <v>36</v>
      </c>
      <c r="D16" s="15" t="n">
        <v>3</v>
      </c>
      <c r="E16" s="15" t="n">
        <v>0.4</v>
      </c>
      <c r="F16" s="15" t="n">
        <v>50</v>
      </c>
      <c r="G16" s="15" t="n">
        <v>1</v>
      </c>
      <c r="H16" s="15" t="n">
        <v>800</v>
      </c>
      <c r="I16" s="15" t="n">
        <v>5</v>
      </c>
      <c r="J16" s="15" t="s">
        <v>21</v>
      </c>
      <c r="K16" s="15" t="s">
        <v>22</v>
      </c>
      <c r="L16" s="15" t="s">
        <v>23</v>
      </c>
      <c r="M16" s="15" t="s">
        <v>24</v>
      </c>
      <c r="N16" s="15" t="s">
        <v>25</v>
      </c>
      <c r="O16" s="16"/>
      <c r="P16" s="17"/>
    </row>
    <row r="17" customFormat="false" ht="26.85" hidden="false" customHeight="false" outlineLevel="0" collapsed="false">
      <c r="A17" s="13" t="n">
        <v>13</v>
      </c>
      <c r="B17" s="14" t="s">
        <v>19</v>
      </c>
      <c r="C17" s="14" t="s">
        <v>37</v>
      </c>
      <c r="D17" s="15" t="n">
        <v>9</v>
      </c>
      <c r="E17" s="15" t="n">
        <v>0.4</v>
      </c>
      <c r="F17" s="15" t="n">
        <v>50</v>
      </c>
      <c r="G17" s="15" t="n">
        <v>1</v>
      </c>
      <c r="H17" s="15" t="n">
        <v>150</v>
      </c>
      <c r="I17" s="15" t="n">
        <v>5</v>
      </c>
      <c r="J17" s="15" t="s">
        <v>21</v>
      </c>
      <c r="K17" s="15" t="s">
        <v>22</v>
      </c>
      <c r="L17" s="15" t="s">
        <v>23</v>
      </c>
      <c r="M17" s="15" t="s">
        <v>24</v>
      </c>
      <c r="N17" s="15" t="s">
        <v>25</v>
      </c>
      <c r="O17" s="16"/>
      <c r="P17" s="17"/>
    </row>
    <row r="18" customFormat="false" ht="15" hidden="false" customHeight="true" outlineLevel="0" collapsed="false">
      <c r="A18" s="11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="2" customFormat="true" ht="29.85" hidden="false" customHeight="false" outlineLevel="0" collapsed="false">
      <c r="A19" s="13" t="n">
        <v>1</v>
      </c>
      <c r="B19" s="14" t="s">
        <v>19</v>
      </c>
      <c r="C19" s="14" t="s">
        <v>20</v>
      </c>
      <c r="D19" s="15" t="n">
        <v>57</v>
      </c>
      <c r="E19" s="15" t="n">
        <v>0.4</v>
      </c>
      <c r="F19" s="15" t="n">
        <v>50</v>
      </c>
      <c r="G19" s="15" t="n">
        <v>1</v>
      </c>
      <c r="H19" s="15" t="n">
        <v>100</v>
      </c>
      <c r="I19" s="15" t="n">
        <v>5</v>
      </c>
      <c r="J19" s="15" t="s">
        <v>21</v>
      </c>
      <c r="K19" s="15" t="s">
        <v>22</v>
      </c>
      <c r="L19" s="15" t="s">
        <v>23</v>
      </c>
      <c r="M19" s="15" t="s">
        <v>24</v>
      </c>
      <c r="N19" s="15" t="s">
        <v>25</v>
      </c>
      <c r="O19" s="16"/>
      <c r="P19" s="17"/>
    </row>
    <row r="20" s="2" customFormat="true" ht="29.85" hidden="false" customHeight="false" outlineLevel="0" collapsed="false">
      <c r="A20" s="13" t="n">
        <v>2</v>
      </c>
      <c r="B20" s="14" t="s">
        <v>19</v>
      </c>
      <c r="C20" s="14" t="s">
        <v>26</v>
      </c>
      <c r="D20" s="15" t="n">
        <v>163</v>
      </c>
      <c r="E20" s="15" t="n">
        <v>0.4</v>
      </c>
      <c r="F20" s="15" t="n">
        <v>50</v>
      </c>
      <c r="G20" s="15" t="n">
        <v>1</v>
      </c>
      <c r="H20" s="15" t="n">
        <v>150</v>
      </c>
      <c r="I20" s="15" t="n">
        <v>5</v>
      </c>
      <c r="J20" s="15" t="s">
        <v>21</v>
      </c>
      <c r="K20" s="15" t="s">
        <v>22</v>
      </c>
      <c r="L20" s="15" t="s">
        <v>23</v>
      </c>
      <c r="M20" s="15" t="s">
        <v>24</v>
      </c>
      <c r="N20" s="15" t="s">
        <v>25</v>
      </c>
      <c r="O20" s="16"/>
      <c r="P20" s="17"/>
    </row>
    <row r="21" s="2" customFormat="true" ht="29.85" hidden="false" customHeight="false" outlineLevel="0" collapsed="false">
      <c r="A21" s="13" t="n">
        <v>3</v>
      </c>
      <c r="B21" s="14" t="s">
        <v>19</v>
      </c>
      <c r="C21" s="14" t="s">
        <v>27</v>
      </c>
      <c r="D21" s="15" t="n">
        <v>6</v>
      </c>
      <c r="E21" s="15" t="n">
        <v>0.4</v>
      </c>
      <c r="F21" s="15" t="n">
        <v>50</v>
      </c>
      <c r="G21" s="15" t="n">
        <v>1</v>
      </c>
      <c r="H21" s="15" t="n">
        <v>50</v>
      </c>
      <c r="I21" s="15" t="n">
        <v>5</v>
      </c>
      <c r="J21" s="15" t="s">
        <v>21</v>
      </c>
      <c r="K21" s="15" t="s">
        <v>22</v>
      </c>
      <c r="L21" s="15" t="s">
        <v>23</v>
      </c>
      <c r="M21" s="15" t="s">
        <v>24</v>
      </c>
      <c r="N21" s="15" t="s">
        <v>25</v>
      </c>
      <c r="O21" s="16"/>
      <c r="P21" s="17"/>
    </row>
    <row r="22" s="2" customFormat="true" ht="29.85" hidden="false" customHeight="false" outlineLevel="0" collapsed="false">
      <c r="A22" s="13" t="n">
        <v>5</v>
      </c>
      <c r="B22" s="14" t="s">
        <v>19</v>
      </c>
      <c r="C22" s="14" t="s">
        <v>29</v>
      </c>
      <c r="D22" s="15" t="n">
        <v>75</v>
      </c>
      <c r="E22" s="15" t="n">
        <v>0.4</v>
      </c>
      <c r="F22" s="15" t="n">
        <v>50</v>
      </c>
      <c r="G22" s="15" t="n">
        <v>1</v>
      </c>
      <c r="H22" s="15" t="n">
        <v>200</v>
      </c>
      <c r="I22" s="15" t="n">
        <v>5</v>
      </c>
      <c r="J22" s="15" t="s">
        <v>21</v>
      </c>
      <c r="K22" s="15" t="s">
        <v>22</v>
      </c>
      <c r="L22" s="15" t="s">
        <v>23</v>
      </c>
      <c r="M22" s="15" t="s">
        <v>24</v>
      </c>
      <c r="N22" s="15" t="s">
        <v>25</v>
      </c>
      <c r="O22" s="16"/>
      <c r="P22" s="17"/>
    </row>
    <row r="23" s="2" customFormat="true" ht="29.85" hidden="false" customHeight="false" outlineLevel="0" collapsed="false">
      <c r="A23" s="13" t="n">
        <v>6</v>
      </c>
      <c r="B23" s="14" t="s">
        <v>19</v>
      </c>
      <c r="C23" s="14" t="s">
        <v>30</v>
      </c>
      <c r="D23" s="15" t="n">
        <v>60</v>
      </c>
      <c r="E23" s="15" t="n">
        <v>0.4</v>
      </c>
      <c r="F23" s="15" t="n">
        <v>50</v>
      </c>
      <c r="G23" s="15" t="n">
        <v>1</v>
      </c>
      <c r="H23" s="15" t="n">
        <v>250</v>
      </c>
      <c r="I23" s="15" t="n">
        <v>5</v>
      </c>
      <c r="J23" s="15" t="s">
        <v>21</v>
      </c>
      <c r="K23" s="15" t="s">
        <v>22</v>
      </c>
      <c r="L23" s="15" t="s">
        <v>23</v>
      </c>
      <c r="M23" s="15" t="s">
        <v>24</v>
      </c>
      <c r="N23" s="15" t="s">
        <v>25</v>
      </c>
      <c r="O23" s="16"/>
      <c r="P23" s="17"/>
    </row>
    <row r="24" s="2" customFormat="true" ht="29.85" hidden="false" customHeight="false" outlineLevel="0" collapsed="false">
      <c r="A24" s="13" t="n">
        <v>7</v>
      </c>
      <c r="B24" s="14" t="s">
        <v>19</v>
      </c>
      <c r="C24" s="14" t="s">
        <v>31</v>
      </c>
      <c r="D24" s="15" t="n">
        <v>42</v>
      </c>
      <c r="E24" s="15" t="n">
        <v>0.4</v>
      </c>
      <c r="F24" s="15" t="n">
        <v>50</v>
      </c>
      <c r="G24" s="15" t="n">
        <v>1</v>
      </c>
      <c r="H24" s="15" t="n">
        <v>300</v>
      </c>
      <c r="I24" s="15" t="n">
        <v>5</v>
      </c>
      <c r="J24" s="15" t="s">
        <v>21</v>
      </c>
      <c r="K24" s="15" t="s">
        <v>22</v>
      </c>
      <c r="L24" s="15" t="s">
        <v>23</v>
      </c>
      <c r="M24" s="15" t="s">
        <v>24</v>
      </c>
      <c r="N24" s="15" t="s">
        <v>25</v>
      </c>
      <c r="O24" s="16"/>
      <c r="P24" s="17"/>
    </row>
    <row r="25" s="2" customFormat="true" ht="29.85" hidden="false" customHeight="false" outlineLevel="0" collapsed="false">
      <c r="A25" s="13" t="n">
        <v>8</v>
      </c>
      <c r="B25" s="14" t="s">
        <v>19</v>
      </c>
      <c r="C25" s="14" t="s">
        <v>32</v>
      </c>
      <c r="D25" s="15" t="n">
        <v>45</v>
      </c>
      <c r="E25" s="15" t="n">
        <v>0.4</v>
      </c>
      <c r="F25" s="15" t="n">
        <v>50</v>
      </c>
      <c r="G25" s="15" t="n">
        <v>1</v>
      </c>
      <c r="H25" s="15" t="n">
        <v>400</v>
      </c>
      <c r="I25" s="15" t="n">
        <v>5</v>
      </c>
      <c r="J25" s="15" t="s">
        <v>21</v>
      </c>
      <c r="K25" s="15" t="s">
        <v>22</v>
      </c>
      <c r="L25" s="15" t="s">
        <v>23</v>
      </c>
      <c r="M25" s="15" t="s">
        <v>24</v>
      </c>
      <c r="N25" s="15" t="s">
        <v>25</v>
      </c>
      <c r="O25" s="16"/>
      <c r="P25" s="17"/>
    </row>
    <row r="26" s="2" customFormat="true" ht="29.85" hidden="false" customHeight="false" outlineLevel="0" collapsed="false">
      <c r="A26" s="13" t="n">
        <v>9</v>
      </c>
      <c r="B26" s="14" t="s">
        <v>19</v>
      </c>
      <c r="C26" s="14" t="s">
        <v>33</v>
      </c>
      <c r="D26" s="15" t="n">
        <v>21</v>
      </c>
      <c r="E26" s="15" t="n">
        <v>0.4</v>
      </c>
      <c r="F26" s="15" t="n">
        <v>50</v>
      </c>
      <c r="G26" s="15" t="n">
        <v>1</v>
      </c>
      <c r="H26" s="15" t="n">
        <v>600</v>
      </c>
      <c r="I26" s="15" t="n">
        <v>5</v>
      </c>
      <c r="J26" s="15" t="s">
        <v>21</v>
      </c>
      <c r="K26" s="15" t="s">
        <v>22</v>
      </c>
      <c r="L26" s="15" t="s">
        <v>23</v>
      </c>
      <c r="M26" s="15" t="s">
        <v>24</v>
      </c>
      <c r="N26" s="15" t="s">
        <v>25</v>
      </c>
      <c r="O26" s="16"/>
      <c r="P26" s="17"/>
    </row>
    <row r="27" s="2" customFormat="true" ht="29.85" hidden="false" customHeight="false" outlineLevel="0" collapsed="false">
      <c r="A27" s="13" t="n">
        <v>10</v>
      </c>
      <c r="B27" s="14" t="s">
        <v>19</v>
      </c>
      <c r="C27" s="14" t="s">
        <v>34</v>
      </c>
      <c r="D27" s="15" t="n">
        <v>15</v>
      </c>
      <c r="E27" s="15" t="n">
        <v>0.4</v>
      </c>
      <c r="F27" s="15" t="n">
        <v>50</v>
      </c>
      <c r="G27" s="15" t="n">
        <v>1</v>
      </c>
      <c r="H27" s="15" t="n">
        <v>1000</v>
      </c>
      <c r="I27" s="15" t="n">
        <v>5</v>
      </c>
      <c r="J27" s="15" t="s">
        <v>21</v>
      </c>
      <c r="K27" s="15" t="s">
        <v>22</v>
      </c>
      <c r="L27" s="15" t="s">
        <v>23</v>
      </c>
      <c r="M27" s="15" t="s">
        <v>24</v>
      </c>
      <c r="N27" s="15" t="s">
        <v>25</v>
      </c>
      <c r="O27" s="16"/>
      <c r="P27" s="17"/>
    </row>
    <row r="28" s="2" customFormat="true" ht="29.85" hidden="false" customHeight="false" outlineLevel="0" collapsed="false">
      <c r="A28" s="13" t="n">
        <v>12</v>
      </c>
      <c r="B28" s="14" t="s">
        <v>19</v>
      </c>
      <c r="C28" s="14" t="s">
        <v>36</v>
      </c>
      <c r="D28" s="15" t="n">
        <v>3</v>
      </c>
      <c r="E28" s="15" t="n">
        <v>0.4</v>
      </c>
      <c r="F28" s="15" t="n">
        <v>50</v>
      </c>
      <c r="G28" s="15" t="n">
        <v>1</v>
      </c>
      <c r="H28" s="15" t="n">
        <v>800</v>
      </c>
      <c r="I28" s="15" t="n">
        <v>5</v>
      </c>
      <c r="J28" s="15" t="s">
        <v>21</v>
      </c>
      <c r="K28" s="15" t="s">
        <v>22</v>
      </c>
      <c r="L28" s="15" t="s">
        <v>23</v>
      </c>
      <c r="M28" s="15" t="s">
        <v>24</v>
      </c>
      <c r="N28" s="15" t="s">
        <v>25</v>
      </c>
      <c r="O28" s="16"/>
      <c r="P28" s="17"/>
    </row>
    <row r="29" s="23" customFormat="true" ht="17.25" hidden="false" customHeight="true" outlineLevel="0" collapsed="false">
      <c r="A29" s="18"/>
      <c r="B29" s="19" t="s">
        <v>39</v>
      </c>
      <c r="C29" s="19"/>
      <c r="D29" s="20" t="n">
        <f aca="false">SUM(D5:D28)</f>
        <v>868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="23" customFormat="true" ht="17.25" hidden="false" customHeight="true" outlineLevel="0" collapsed="false">
      <c r="A30" s="11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="24" customFormat="true" ht="27.35" hidden="false" customHeight="false" outlineLevel="0" collapsed="false">
      <c r="A31" s="13" t="n">
        <v>1</v>
      </c>
      <c r="B31" s="14" t="s">
        <v>19</v>
      </c>
      <c r="C31" s="14" t="s">
        <v>28</v>
      </c>
      <c r="D31" s="15" t="n">
        <v>3</v>
      </c>
      <c r="E31" s="15" t="n">
        <v>0.4</v>
      </c>
      <c r="F31" s="15" t="n">
        <v>50</v>
      </c>
      <c r="G31" s="15" t="n">
        <v>1</v>
      </c>
      <c r="H31" s="15" t="n">
        <v>75</v>
      </c>
      <c r="I31" s="15" t="n">
        <v>5</v>
      </c>
      <c r="J31" s="15" t="s">
        <v>21</v>
      </c>
      <c r="K31" s="15" t="s">
        <v>22</v>
      </c>
      <c r="L31" s="15" t="s">
        <v>23</v>
      </c>
      <c r="M31" s="15" t="s">
        <v>24</v>
      </c>
      <c r="N31" s="15" t="s">
        <v>25</v>
      </c>
      <c r="O31" s="16"/>
      <c r="P31" s="17"/>
    </row>
    <row r="32" s="24" customFormat="true" ht="27.35" hidden="false" customHeight="false" outlineLevel="0" collapsed="false">
      <c r="A32" s="13" t="n">
        <v>2</v>
      </c>
      <c r="B32" s="14" t="s">
        <v>19</v>
      </c>
      <c r="C32" s="14" t="s">
        <v>29</v>
      </c>
      <c r="D32" s="15" t="n">
        <v>27</v>
      </c>
      <c r="E32" s="15" t="n">
        <v>0.4</v>
      </c>
      <c r="F32" s="15" t="n">
        <v>50</v>
      </c>
      <c r="G32" s="15" t="n">
        <v>1</v>
      </c>
      <c r="H32" s="15" t="n">
        <v>200</v>
      </c>
      <c r="I32" s="15" t="n">
        <v>5</v>
      </c>
      <c r="J32" s="15" t="s">
        <v>21</v>
      </c>
      <c r="K32" s="15" t="s">
        <v>22</v>
      </c>
      <c r="L32" s="15" t="s">
        <v>23</v>
      </c>
      <c r="M32" s="15" t="s">
        <v>24</v>
      </c>
      <c r="N32" s="15" t="s">
        <v>25</v>
      </c>
      <c r="O32" s="16"/>
      <c r="P32" s="17"/>
    </row>
    <row r="33" s="23" customFormat="true" ht="27.35" hidden="false" customHeight="false" outlineLevel="0" collapsed="false">
      <c r="A33" s="13" t="n">
        <v>3</v>
      </c>
      <c r="B33" s="14" t="s">
        <v>19</v>
      </c>
      <c r="C33" s="14" t="s">
        <v>30</v>
      </c>
      <c r="D33" s="15" t="n">
        <v>3</v>
      </c>
      <c r="E33" s="15" t="n">
        <v>0.4</v>
      </c>
      <c r="F33" s="15" t="n">
        <v>50</v>
      </c>
      <c r="G33" s="15" t="n">
        <v>1</v>
      </c>
      <c r="H33" s="15" t="n">
        <v>250</v>
      </c>
      <c r="I33" s="15" t="n">
        <v>5</v>
      </c>
      <c r="J33" s="15" t="s">
        <v>21</v>
      </c>
      <c r="K33" s="15" t="s">
        <v>22</v>
      </c>
      <c r="L33" s="15" t="s">
        <v>23</v>
      </c>
      <c r="M33" s="15" t="s">
        <v>24</v>
      </c>
      <c r="N33" s="15" t="s">
        <v>25</v>
      </c>
      <c r="O33" s="16"/>
      <c r="P33" s="17"/>
    </row>
    <row r="34" s="23" customFormat="true" ht="27.35" hidden="false" customHeight="false" outlineLevel="0" collapsed="false">
      <c r="A34" s="13" t="n">
        <v>4</v>
      </c>
      <c r="B34" s="14" t="s">
        <v>19</v>
      </c>
      <c r="C34" s="14" t="s">
        <v>31</v>
      </c>
      <c r="D34" s="15" t="n">
        <v>6</v>
      </c>
      <c r="E34" s="15" t="n">
        <v>0.4</v>
      </c>
      <c r="F34" s="15" t="n">
        <v>50</v>
      </c>
      <c r="G34" s="15" t="n">
        <v>1</v>
      </c>
      <c r="H34" s="15" t="n">
        <v>300</v>
      </c>
      <c r="I34" s="15" t="n">
        <v>5</v>
      </c>
      <c r="J34" s="15" t="s">
        <v>21</v>
      </c>
      <c r="K34" s="15" t="s">
        <v>22</v>
      </c>
      <c r="L34" s="15" t="s">
        <v>23</v>
      </c>
      <c r="M34" s="15" t="s">
        <v>24</v>
      </c>
      <c r="N34" s="15" t="s">
        <v>25</v>
      </c>
      <c r="O34" s="16"/>
      <c r="P34" s="17"/>
    </row>
    <row r="35" s="23" customFormat="true" ht="27.35" hidden="false" customHeight="false" outlineLevel="0" collapsed="false">
      <c r="A35" s="13" t="n">
        <v>5</v>
      </c>
      <c r="B35" s="14" t="s">
        <v>19</v>
      </c>
      <c r="C35" s="14" t="s">
        <v>34</v>
      </c>
      <c r="D35" s="15" t="n">
        <v>3</v>
      </c>
      <c r="E35" s="15" t="n">
        <v>0.4</v>
      </c>
      <c r="F35" s="15" t="n">
        <v>50</v>
      </c>
      <c r="G35" s="15" t="n">
        <v>1</v>
      </c>
      <c r="H35" s="15" t="n">
        <v>1000</v>
      </c>
      <c r="I35" s="15" t="n">
        <v>5</v>
      </c>
      <c r="J35" s="15" t="s">
        <v>21</v>
      </c>
      <c r="K35" s="15" t="s">
        <v>22</v>
      </c>
      <c r="L35" s="15" t="s">
        <v>23</v>
      </c>
      <c r="M35" s="15" t="s">
        <v>24</v>
      </c>
      <c r="N35" s="15" t="s">
        <v>25</v>
      </c>
      <c r="O35" s="16"/>
      <c r="P35" s="17"/>
    </row>
    <row r="36" s="23" customFormat="true" ht="17.25" hidden="false" customHeight="true" outlineLevel="0" collapsed="false">
      <c r="A36" s="18"/>
      <c r="B36" s="19" t="s">
        <v>39</v>
      </c>
      <c r="C36" s="19"/>
      <c r="D36" s="20" t="n">
        <f aca="false">SUM(D31:D35)</f>
        <v>42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5"/>
    </row>
    <row r="37" s="23" customFormat="true" ht="17.25" hidden="false" customHeight="true" outlineLevel="0" collapsed="false">
      <c r="A37" s="18"/>
      <c r="B37" s="19" t="s">
        <v>41</v>
      </c>
      <c r="C37" s="19"/>
      <c r="D37" s="26" t="n">
        <f aca="false">D29+D36</f>
        <v>910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5"/>
    </row>
    <row r="38" s="23" customFormat="true" ht="17.35" hidden="false" customHeight="false" outlineLevel="0" collapsed="false">
      <c r="A38" s="1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  <c r="P38" s="2"/>
    </row>
    <row r="39" s="23" customFormat="true" ht="14.45" hidden="false" customHeight="false" outlineLevel="0" collapsed="false">
      <c r="A39" s="29"/>
      <c r="B39" s="30"/>
      <c r="C39" s="31"/>
      <c r="D39" s="31"/>
      <c r="E39" s="31"/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2"/>
    </row>
    <row r="40" s="23" customFormat="true" ht="17.35" hidden="false" customHeight="false" outlineLevel="0" collapsed="false">
      <c r="A40" s="1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33"/>
      <c r="P40" s="2"/>
    </row>
    <row r="41" s="23" customFormat="true" ht="14.45" hidden="false" customHeight="false" outlineLevel="0" collapsed="false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="23" customFormat="true" ht="14.45" hidden="false" customHeight="false" outlineLevel="0" collapsed="false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="23" customFormat="true" ht="14.45" hidden="false" customHeight="false" outlineLevel="0" collapsed="false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="24" customFormat="true" ht="14.45" hidden="false" customHeight="false" outlineLevel="0" collapsed="false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="24" customFormat="true" ht="12.75" hidden="false" customHeight="false" outlineLevel="0" collapsed="false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="24" customFormat="true" ht="12.75" hidden="false" customHeight="false" outlineLevel="0" collapsed="false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="24" customFormat="true" ht="12.75" hidden="false" customHeight="false" outlineLevel="0" collapsed="false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="24" customFormat="true" ht="12.75" hidden="false" customHeight="false" outlineLevel="0" collapsed="false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="24" customFormat="true" ht="12.75" hidden="false" customHeight="false" outlineLevel="0" collapsed="false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="24" customFormat="true" ht="12.75" hidden="false" customHeight="false" outlineLevel="0" collapsed="false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="24" customFormat="true" ht="12.75" hidden="false" customHeight="false" outlineLevel="0" collapsed="false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="24" customFormat="true" ht="12.75" hidden="false" customHeight="false" outlineLevel="0" collapsed="false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="24" customFormat="true" ht="12.75" hidden="false" customHeight="false" outlineLevel="0" collapsed="false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="24" customFormat="true" ht="12.75" hidden="false" customHeight="false" outlineLevel="0" collapsed="false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="24" customFormat="true" ht="12.75" hidden="false" customHeight="false" outlineLevel="0" collapsed="false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</sheetData>
  <mergeCells count="13">
    <mergeCell ref="B1:P1"/>
    <mergeCell ref="B2:N2"/>
    <mergeCell ref="A4:P4"/>
    <mergeCell ref="A18:P18"/>
    <mergeCell ref="B29:C29"/>
    <mergeCell ref="E29:O29"/>
    <mergeCell ref="A30:P30"/>
    <mergeCell ref="B36:C36"/>
    <mergeCell ref="E36:O36"/>
    <mergeCell ref="B37:C37"/>
    <mergeCell ref="E37:O37"/>
    <mergeCell ref="B38:N38"/>
    <mergeCell ref="B40:N40"/>
  </mergeCells>
  <printOptions headings="false" gridLines="false" gridLinesSet="true" horizontalCentered="false" verticalCentered="false"/>
  <pageMargins left="0.196527777777778" right="0.196527777777778" top="0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AlterOffice/3.4.0.6$Linux_X86_64 LibreOffice_project/ad8c41dce69105450bf791d4900d64b1f82e10d0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>filipenko_gv</cp:lastModifiedBy>
  <cp:lastPrinted>2019-10-10T06:36:09Z</cp:lastPrinted>
  <dcterms:modified xsi:type="dcterms:W3CDTF">2026-07-26T12:03:32Z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